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NHÃ\2025\ĐỀ NGHỊ BAN HÀNH VBQPPL\CÁC TTR\P. QLKCHT\QĐ phê duyệt thiết kế, cấp phép, đấu nối đường địa phương\"/>
    </mc:Choice>
  </mc:AlternateContent>
  <xr:revisionPtr revIDLastSave="0" documentId="13_ncr:1_{9A2EAD8F-FBD5-4F46-91F0-FF8384E2D620}" xr6:coauthVersionLast="46" xr6:coauthVersionMax="46"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F20" i="1" l="1"/>
  <c r="I16" i="1"/>
  <c r="I15" i="1"/>
  <c r="I14" i="1"/>
  <c r="I13" i="1"/>
  <c r="I11" i="1"/>
  <c r="I10" i="1"/>
  <c r="I9" i="1"/>
  <c r="I8" i="1"/>
  <c r="E18" i="1" l="1"/>
  <c r="J18" i="1" s="1"/>
  <c r="K18" i="1" s="1"/>
  <c r="G22" i="1"/>
  <c r="H22" i="1"/>
  <c r="I22" i="1"/>
  <c r="J20" i="1"/>
  <c r="K20" i="1" s="1"/>
  <c r="J16" i="1"/>
  <c r="K16" i="1" s="1"/>
  <c r="E14" i="1"/>
  <c r="E15" i="1"/>
  <c r="J15" i="1" s="1"/>
  <c r="K15" i="1" s="1"/>
  <c r="E13" i="1"/>
  <c r="D14" i="1"/>
  <c r="J10" i="1"/>
  <c r="K10" i="1" s="1"/>
  <c r="E11" i="1"/>
  <c r="E9" i="1"/>
  <c r="D11" i="1"/>
  <c r="J13" i="1" l="1"/>
  <c r="K13" i="1" s="1"/>
  <c r="J9" i="1"/>
  <c r="K9" i="1" s="1"/>
  <c r="J14" i="1"/>
  <c r="K14" i="1" s="1"/>
  <c r="J11" i="1"/>
  <c r="K11" i="1" s="1"/>
  <c r="F22" i="1"/>
  <c r="E22" i="1" l="1"/>
  <c r="D22" i="1" l="1"/>
  <c r="J22" i="1" l="1"/>
  <c r="K22" i="1"/>
</calcChain>
</file>

<file path=xl/sharedStrings.xml><?xml version="1.0" encoding="utf-8"?>
<sst xmlns="http://schemas.openxmlformats.org/spreadsheetml/2006/main" count="47" uniqueCount="44">
  <si>
    <t>I. CHI PHÍ TUÂN THỦ THỦ TỤC HÀNH CHÍNH DỰ KIẾN BAN HÀNH MỚI</t>
  </si>
  <si>
    <t>STT</t>
  </si>
  <si>
    <t>Ghi chú</t>
  </si>
  <si>
    <t>1.1</t>
  </si>
  <si>
    <t>Chuẩn bị hồ sơ</t>
  </si>
  <si>
    <t>Đơn đề nghị</t>
  </si>
  <si>
    <t>Các công việc
khi thực hiện
TTHC</t>
  </si>
  <si>
    <t>Tự làm</t>
  </si>
  <si>
    <t>Các hoạt động/cách thức
hiện hiện cụ thể</t>
  </si>
  <si>
    <t>Thời gian
thực hiện (giờ)</t>
  </si>
  <si>
    <t>Mức TNBQ/ 01 giờ
làm việc (đồng)</t>
  </si>
  <si>
    <t>Mức chi phí thuê
tư vấn, dịch vụ (đồng)</t>
  </si>
  <si>
    <t>Mức phí, lệ phí,
chi phí khác (đồng)</t>
  </si>
  <si>
    <t>Số lần thực
hiện/ 01 năm</t>
  </si>
  <si>
    <t>Số lượng
đối tượng
tuân thủ
/01 năm</t>
  </si>
  <si>
    <t>Chi phí thực hiện
TTHC (đồng)</t>
  </si>
  <si>
    <t>Tổng chi phí
thực hiện
TTHC/ 01 năm (đồng)</t>
  </si>
  <si>
    <t>1.2</t>
  </si>
  <si>
    <t xml:space="preserve">Hồ sơ khảo sát, thiết kế bản vẽ thi công </t>
  </si>
  <si>
    <t>Thuê tư vấn</t>
  </si>
  <si>
    <t>Bản vẽ thiết kế được duyệt</t>
  </si>
  <si>
    <t>Biện pháp thi công và đảm bảo ATGT</t>
  </si>
  <si>
    <t>Đã được được duyệt ở bước trước</t>
  </si>
  <si>
    <t>Nộp hồ sơ</t>
  </si>
  <si>
    <t>Bưu chính</t>
  </si>
  <si>
    <t>Nộp phí, lệ phí, chi phí khác (không)</t>
  </si>
  <si>
    <t>Công việc khác</t>
  </si>
  <si>
    <t>Nhận kết quả</t>
  </si>
  <si>
    <t>TỔNG</t>
  </si>
  <si>
    <t>CHI PHÍ TUÂN THỦ THỦ TỤC HÀNH CHÍNH TRONG DỰ ÁN, DỰ THẢO VĂN BẢN</t>
  </si>
  <si>
    <t>Biểu mẫu số 04/ĐGTĐ-SCM</t>
  </si>
  <si>
    <r>
      <rPr>
        <b/>
        <sz val="14"/>
        <color theme="1"/>
        <rFont val="Times New Roman"/>
        <family val="1"/>
      </rPr>
      <t>TÊN THỦ TỤC HÀNH CHÍNH:</t>
    </r>
    <r>
      <rPr>
        <sz val="14"/>
        <color theme="1"/>
        <rFont val="Times New Roman"/>
        <family val="1"/>
      </rPr>
      <t xml:space="preserve"> Quy định trình tự, thủ tục chấp thuận thiết kế và trình tự, thủ tục cấp phép thi công nút giao đối với đường địa phương đang khai thác trên địa bàn tỉnh An Giang</t>
    </r>
  </si>
  <si>
    <t>tạm tính</t>
  </si>
  <si>
    <t>Chuẩn bị, phục vụ việc kiểm tra, đánh giá
của cơ quan có thẩm quyền</t>
  </si>
  <si>
    <t>03 đơn vị
tham gia
kiểm tra</t>
  </si>
  <si>
    <t>Trong đó:</t>
  </si>
  <si>
    <t>Thành phần HS 1: Chấp thuận thiết kế nút giao</t>
  </si>
  <si>
    <t xml:space="preserve">Văn bản giao làm chủ đầu tư dự án </t>
  </si>
  <si>
    <t>Đã được cơ quan có thẩm quyền chấp thuận</t>
  </si>
  <si>
    <t>Thành phần HS 2: Cấp phép thi công nút giao</t>
  </si>
  <si>
    <t>Điện tử</t>
  </si>
  <si>
    <t>SỞ XÂY DỰNG</t>
  </si>
  <si>
    <t>- Số lượng đối tượng tuân thủ được lấy bình quân 03 năm: 2022, 2023, 2024:</t>
  </si>
  <si>
    <t>Năm 2022: 18 hồ sơ; năm 2023: 17 hồ sơ, năm 2024: 15 hồ sơ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</si>
</sst>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2"/>
      <color theme="1"/>
      <name val="Times New Roman"/>
      <family val="2"/>
    </font>
    <font>
      <sz val="12"/>
      <color theme="1"/>
      <name val="Times New Roman"/>
      <family val="2"/>
    </font>
    <font>
      <sz val="14"/>
      <color theme="1"/>
      <name val="Times New Roman"/>
      <family val="1"/>
    </font>
    <font>
      <sz val="12"/>
      <color theme="1"/>
      <name val="Times New Roman"/>
      <family val="1"/>
    </font>
    <font>
      <b/>
      <sz val="12"/>
      <color theme="1"/>
      <name val="Times New Roman"/>
      <family val="1"/>
    </font>
    <font>
      <b/>
      <sz val="14"/>
      <color theme="1"/>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0" fontId="4" fillId="0" borderId="0" xfId="0" applyFont="1"/>
    <xf numFmtId="0" fontId="0" fillId="0" borderId="1" xfId="0" applyBorder="1"/>
    <xf numFmtId="0" fontId="0" fillId="0" borderId="1" xfId="0" applyBorder="1" applyAlignment="1">
      <alignment wrapText="1"/>
    </xf>
    <xf numFmtId="164" fontId="0" fillId="0" borderId="1" xfId="1" applyNumberFormat="1" applyFont="1" applyBorder="1"/>
    <xf numFmtId="164" fontId="0" fillId="0" borderId="1" xfId="0" applyNumberFormat="1" applyBorder="1"/>
    <xf numFmtId="0" fontId="3" fillId="0" borderId="1" xfId="0" applyFont="1" applyBorder="1"/>
    <xf numFmtId="2" fontId="0" fillId="0" borderId="1" xfId="0" applyNumberFormat="1" applyBorder="1"/>
    <xf numFmtId="0" fontId="4"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xf>
    <xf numFmtId="164" fontId="4" fillId="0" borderId="1" xfId="1" applyNumberFormat="1" applyFont="1" applyBorder="1"/>
    <xf numFmtId="43" fontId="4" fillId="0" borderId="1" xfId="1" applyFont="1" applyBorder="1"/>
    <xf numFmtId="0" fontId="0" fillId="0" borderId="1" xfId="0" applyBorder="1" applyAlignment="1">
      <alignment horizontal="center" vertical="center"/>
    </xf>
    <xf numFmtId="0" fontId="6" fillId="2" borderId="1" xfId="0" applyFont="1" applyFill="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64" fontId="0" fillId="0" borderId="1" xfId="1" applyNumberFormat="1" applyFont="1" applyBorder="1" applyAlignment="1">
      <alignment vertical="center"/>
    </xf>
    <xf numFmtId="164" fontId="0" fillId="0" borderId="1" xfId="0" applyNumberFormat="1" applyBorder="1" applyAlignment="1">
      <alignment vertical="center"/>
    </xf>
    <xf numFmtId="0" fontId="4" fillId="0" borderId="1" xfId="0" applyFont="1" applyBorder="1" applyAlignment="1">
      <alignment vertical="center" wrapText="1"/>
    </xf>
    <xf numFmtId="0" fontId="0" fillId="0" borderId="0" xfId="0" quotePrefix="1"/>
    <xf numFmtId="0" fontId="4" fillId="0" borderId="1" xfId="0" applyFont="1" applyBorder="1" applyAlignment="1">
      <alignment horizontal="center"/>
    </xf>
    <xf numFmtId="0" fontId="0" fillId="0" borderId="0" xfId="0"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0" xfId="0" applyFont="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943771</xdr:colOff>
      <xdr:row>1</xdr:row>
      <xdr:rowOff>9202</xdr:rowOff>
    </xdr:from>
    <xdr:to>
      <xdr:col>1</xdr:col>
      <xdr:colOff>1573710</xdr:colOff>
      <xdr:row>1</xdr:row>
      <xdr:rowOff>9202</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391032" y="207985"/>
          <a:ext cx="62993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tabSelected="1" zoomScaleNormal="100" workbookViewId="0">
      <selection activeCell="E7" sqref="E7"/>
    </sheetView>
  </sheetViews>
  <sheetFormatPr defaultRowHeight="15.75" x14ac:dyDescent="0.25"/>
  <cols>
    <col min="1" max="1" width="5.875" customWidth="1"/>
    <col min="2" max="2" width="39.75" customWidth="1"/>
    <col min="3" max="3" width="32.5" bestFit="1" customWidth="1"/>
    <col min="4" max="4" width="6.75" customWidth="1"/>
    <col min="5" max="5" width="10.5" customWidth="1"/>
    <col min="6" max="6" width="12.25" customWidth="1"/>
    <col min="7" max="7" width="8.625" customWidth="1"/>
    <col min="8" max="8" width="6" customWidth="1"/>
    <col min="9" max="9" width="8.5" bestFit="1" customWidth="1"/>
    <col min="10" max="10" width="11.75" customWidth="1"/>
    <col min="11" max="11" width="17.5" customWidth="1"/>
  </cols>
  <sheetData>
    <row r="1" spans="1:12" x14ac:dyDescent="0.25">
      <c r="A1" s="24" t="s">
        <v>41</v>
      </c>
      <c r="B1" s="24"/>
      <c r="I1" s="23" t="s">
        <v>30</v>
      </c>
      <c r="J1" s="23"/>
      <c r="K1" s="23"/>
      <c r="L1" s="23"/>
    </row>
    <row r="3" spans="1:12" ht="18.75" x14ac:dyDescent="0.3">
      <c r="A3" s="25" t="s">
        <v>29</v>
      </c>
      <c r="B3" s="25"/>
      <c r="C3" s="25"/>
      <c r="D3" s="25"/>
      <c r="E3" s="25"/>
      <c r="F3" s="25"/>
      <c r="G3" s="25"/>
      <c r="H3" s="25"/>
      <c r="I3" s="25"/>
      <c r="J3" s="25"/>
      <c r="K3" s="25"/>
      <c r="L3" s="25"/>
    </row>
    <row r="4" spans="1:12" ht="37.5" customHeight="1" x14ac:dyDescent="0.3">
      <c r="A4" s="26" t="s">
        <v>31</v>
      </c>
      <c r="B4" s="26"/>
      <c r="C4" s="26"/>
      <c r="D4" s="26"/>
      <c r="E4" s="26"/>
      <c r="F4" s="26"/>
      <c r="G4" s="26"/>
      <c r="H4" s="26"/>
      <c r="I4" s="26"/>
      <c r="J4" s="26"/>
      <c r="K4" s="26"/>
      <c r="L4" s="26"/>
    </row>
    <row r="5" spans="1:12" x14ac:dyDescent="0.25">
      <c r="A5" s="1" t="s">
        <v>0</v>
      </c>
    </row>
    <row r="6" spans="1:12" ht="78.75" x14ac:dyDescent="0.25">
      <c r="A6" s="9" t="s">
        <v>1</v>
      </c>
      <c r="B6" s="10" t="s">
        <v>6</v>
      </c>
      <c r="C6" s="10" t="s">
        <v>8</v>
      </c>
      <c r="D6" s="10" t="s">
        <v>9</v>
      </c>
      <c r="E6" s="10" t="s">
        <v>10</v>
      </c>
      <c r="F6" s="10" t="s">
        <v>11</v>
      </c>
      <c r="G6" s="10" t="s">
        <v>12</v>
      </c>
      <c r="H6" s="10" t="s">
        <v>13</v>
      </c>
      <c r="I6" s="10" t="s">
        <v>14</v>
      </c>
      <c r="J6" s="10" t="s">
        <v>15</v>
      </c>
      <c r="K6" s="10" t="s">
        <v>16</v>
      </c>
      <c r="L6" s="9" t="s">
        <v>2</v>
      </c>
    </row>
    <row r="7" spans="1:12" x14ac:dyDescent="0.25">
      <c r="A7" s="8">
        <v>1</v>
      </c>
      <c r="B7" s="8" t="s">
        <v>4</v>
      </c>
      <c r="C7" s="2"/>
      <c r="D7" s="2"/>
      <c r="E7" s="2"/>
      <c r="F7" s="2"/>
      <c r="G7" s="2"/>
      <c r="H7" s="2"/>
      <c r="I7" s="2"/>
      <c r="J7" s="2"/>
      <c r="K7" s="2"/>
      <c r="L7" s="2"/>
    </row>
    <row r="8" spans="1:12" x14ac:dyDescent="0.25">
      <c r="A8" s="11" t="s">
        <v>3</v>
      </c>
      <c r="B8" s="2" t="s">
        <v>36</v>
      </c>
      <c r="C8" s="6"/>
      <c r="D8" s="2"/>
      <c r="E8" s="2"/>
      <c r="F8" s="2"/>
      <c r="G8" s="2"/>
      <c r="H8" s="2"/>
      <c r="I8" s="2">
        <f t="shared" ref="I8:I16" si="0">ROUND((18+17+15)/3,0)</f>
        <v>17</v>
      </c>
      <c r="J8" s="4"/>
      <c r="K8" s="5"/>
      <c r="L8" s="2"/>
    </row>
    <row r="9" spans="1:12" x14ac:dyDescent="0.25">
      <c r="A9" s="11"/>
      <c r="B9" s="2" t="s">
        <v>5</v>
      </c>
      <c r="C9" s="15" t="s">
        <v>7</v>
      </c>
      <c r="D9" s="2">
        <v>0.5</v>
      </c>
      <c r="E9" s="4">
        <f t="shared" ref="E9:E15" si="1">(10221814000000000/(100309000*12*22*8))</f>
        <v>48249.649114539105</v>
      </c>
      <c r="F9" s="2">
        <v>0</v>
      </c>
      <c r="G9" s="2">
        <v>0</v>
      </c>
      <c r="H9" s="2">
        <v>1</v>
      </c>
      <c r="I9" s="2">
        <f t="shared" si="0"/>
        <v>17</v>
      </c>
      <c r="J9" s="4">
        <f>(D9*1*E9)+F9+G9</f>
        <v>24124.824557269552</v>
      </c>
      <c r="K9" s="5">
        <f t="shared" ref="K9:K16" si="2">J9*I9</f>
        <v>410122.01747358241</v>
      </c>
      <c r="L9" s="2"/>
    </row>
    <row r="10" spans="1:12" x14ac:dyDescent="0.25">
      <c r="A10" s="11"/>
      <c r="B10" s="6" t="s">
        <v>18</v>
      </c>
      <c r="C10" s="15" t="s">
        <v>19</v>
      </c>
      <c r="D10" s="2"/>
      <c r="E10" s="2"/>
      <c r="F10" s="4">
        <v>2000000</v>
      </c>
      <c r="G10" s="2">
        <v>0</v>
      </c>
      <c r="H10" s="2">
        <v>1</v>
      </c>
      <c r="I10" s="2">
        <f t="shared" si="0"/>
        <v>17</v>
      </c>
      <c r="J10" s="4">
        <f t="shared" ref="J10:J15" si="3">(D10*2*E10)+F10+G10</f>
        <v>2000000</v>
      </c>
      <c r="K10" s="5">
        <f t="shared" si="2"/>
        <v>34000000</v>
      </c>
      <c r="L10" s="2" t="s">
        <v>32</v>
      </c>
    </row>
    <row r="11" spans="1:12" ht="31.5" x14ac:dyDescent="0.25">
      <c r="A11" s="11"/>
      <c r="B11" s="6" t="s">
        <v>37</v>
      </c>
      <c r="C11" s="15" t="s">
        <v>38</v>
      </c>
      <c r="D11" s="7">
        <f>5/60</f>
        <v>8.3333333333333329E-2</v>
      </c>
      <c r="E11" s="4">
        <f t="shared" si="1"/>
        <v>48249.649114539105</v>
      </c>
      <c r="F11" s="2">
        <v>0</v>
      </c>
      <c r="G11" s="2">
        <v>0</v>
      </c>
      <c r="H11" s="2">
        <v>1</v>
      </c>
      <c r="I11" s="2">
        <f t="shared" si="0"/>
        <v>17</v>
      </c>
      <c r="J11" s="4">
        <f t="shared" si="3"/>
        <v>8041.6081857565168</v>
      </c>
      <c r="K11" s="5">
        <f t="shared" si="2"/>
        <v>136707.33915786078</v>
      </c>
      <c r="L11" s="2"/>
    </row>
    <row r="12" spans="1:12" x14ac:dyDescent="0.25">
      <c r="A12" s="11" t="s">
        <v>17</v>
      </c>
      <c r="B12" s="2" t="s">
        <v>39</v>
      </c>
      <c r="C12" s="6"/>
      <c r="D12" s="2"/>
      <c r="E12" s="2"/>
      <c r="F12" s="2"/>
      <c r="G12" s="2"/>
      <c r="H12" s="2"/>
      <c r="I12" s="2"/>
      <c r="J12" s="4"/>
      <c r="K12" s="5"/>
      <c r="L12" s="2"/>
    </row>
    <row r="13" spans="1:12" x14ac:dyDescent="0.25">
      <c r="A13" s="11"/>
      <c r="B13" s="2" t="s">
        <v>5</v>
      </c>
      <c r="C13" s="15" t="s">
        <v>7</v>
      </c>
      <c r="D13" s="2">
        <v>0.5</v>
      </c>
      <c r="E13" s="4">
        <f t="shared" si="1"/>
        <v>48249.649114539105</v>
      </c>
      <c r="F13" s="2">
        <v>0</v>
      </c>
      <c r="G13" s="2">
        <v>0</v>
      </c>
      <c r="H13" s="2">
        <v>1</v>
      </c>
      <c r="I13" s="2">
        <f t="shared" si="0"/>
        <v>17</v>
      </c>
      <c r="J13" s="4">
        <f>(D13*1*E13)+F13+G13</f>
        <v>24124.824557269552</v>
      </c>
      <c r="K13" s="5">
        <f t="shared" si="2"/>
        <v>410122.01747358241</v>
      </c>
      <c r="L13" s="2"/>
    </row>
    <row r="14" spans="1:12" x14ac:dyDescent="0.25">
      <c r="A14" s="11"/>
      <c r="B14" s="2" t="s">
        <v>20</v>
      </c>
      <c r="C14" s="15" t="s">
        <v>22</v>
      </c>
      <c r="D14" s="2">
        <f>5/60</f>
        <v>8.3333333333333329E-2</v>
      </c>
      <c r="E14" s="4">
        <f t="shared" si="1"/>
        <v>48249.649114539105</v>
      </c>
      <c r="F14" s="2">
        <v>0</v>
      </c>
      <c r="G14" s="2">
        <v>0</v>
      </c>
      <c r="H14" s="2">
        <v>1</v>
      </c>
      <c r="I14" s="2">
        <f t="shared" si="0"/>
        <v>17</v>
      </c>
      <c r="J14" s="4">
        <f t="shared" si="3"/>
        <v>8041.6081857565168</v>
      </c>
      <c r="K14" s="5">
        <f t="shared" si="2"/>
        <v>136707.33915786078</v>
      </c>
      <c r="L14" s="2"/>
    </row>
    <row r="15" spans="1:12" x14ac:dyDescent="0.25">
      <c r="A15" s="11"/>
      <c r="B15" s="2" t="s">
        <v>21</v>
      </c>
      <c r="C15" s="15" t="s">
        <v>7</v>
      </c>
      <c r="D15" s="2">
        <v>1</v>
      </c>
      <c r="E15" s="4">
        <f t="shared" si="1"/>
        <v>48249.649114539105</v>
      </c>
      <c r="F15" s="2">
        <v>0</v>
      </c>
      <c r="G15" s="2">
        <v>0</v>
      </c>
      <c r="H15" s="2">
        <v>1</v>
      </c>
      <c r="I15" s="2">
        <f t="shared" si="0"/>
        <v>17</v>
      </c>
      <c r="J15" s="4">
        <f t="shared" si="3"/>
        <v>96499.298229078209</v>
      </c>
      <c r="K15" s="5">
        <f t="shared" si="2"/>
        <v>1640488.0698943296</v>
      </c>
      <c r="L15" s="2"/>
    </row>
    <row r="16" spans="1:12" x14ac:dyDescent="0.25">
      <c r="A16" s="11">
        <v>2</v>
      </c>
      <c r="B16" s="8" t="s">
        <v>23</v>
      </c>
      <c r="C16" s="15" t="s">
        <v>40</v>
      </c>
      <c r="D16" s="2"/>
      <c r="E16" s="2"/>
      <c r="F16" s="4"/>
      <c r="G16" s="2"/>
      <c r="H16" s="2"/>
      <c r="I16" s="2">
        <f t="shared" si="0"/>
        <v>17</v>
      </c>
      <c r="J16" s="4">
        <f>F16</f>
        <v>0</v>
      </c>
      <c r="K16" s="5">
        <f t="shared" si="2"/>
        <v>0</v>
      </c>
      <c r="L16" s="2"/>
    </row>
    <row r="17" spans="1:12" x14ac:dyDescent="0.25">
      <c r="A17" s="11">
        <v>3</v>
      </c>
      <c r="B17" s="8" t="s">
        <v>25</v>
      </c>
      <c r="C17" s="6"/>
      <c r="D17" s="2"/>
      <c r="E17" s="2"/>
      <c r="F17" s="2"/>
      <c r="G17" s="2"/>
      <c r="H17" s="2"/>
      <c r="I17" s="2"/>
      <c r="J17" s="2"/>
      <c r="K17" s="2"/>
      <c r="L17" s="2"/>
    </row>
    <row r="18" spans="1:12" ht="47.25" x14ac:dyDescent="0.25">
      <c r="A18" s="14">
        <v>4</v>
      </c>
      <c r="B18" s="20" t="s">
        <v>33</v>
      </c>
      <c r="C18" s="17"/>
      <c r="D18" s="16">
        <v>2</v>
      </c>
      <c r="E18" s="18">
        <f t="shared" ref="E18" si="4">(10221814000000000/(100309000*12*22*8))</f>
        <v>48249.649114539105</v>
      </c>
      <c r="F18" s="16"/>
      <c r="G18" s="16"/>
      <c r="H18" s="16"/>
      <c r="I18" s="16">
        <v>17</v>
      </c>
      <c r="J18" s="19">
        <f>D18*E18*3</f>
        <v>289497.89468723466</v>
      </c>
      <c r="K18" s="19">
        <f>J18*I18</f>
        <v>4921464.2096829889</v>
      </c>
      <c r="L18" s="3" t="s">
        <v>34</v>
      </c>
    </row>
    <row r="19" spans="1:12" x14ac:dyDescent="0.25">
      <c r="A19" s="11">
        <v>5</v>
      </c>
      <c r="B19" s="8" t="s">
        <v>26</v>
      </c>
      <c r="C19" s="6"/>
      <c r="D19" s="2"/>
      <c r="E19" s="2"/>
      <c r="F19" s="2"/>
      <c r="G19" s="2"/>
      <c r="H19" s="2"/>
      <c r="I19" s="2"/>
      <c r="J19" s="2"/>
      <c r="K19" s="2"/>
      <c r="L19" s="2"/>
    </row>
    <row r="20" spans="1:12" x14ac:dyDescent="0.25">
      <c r="A20" s="11">
        <v>6</v>
      </c>
      <c r="B20" s="8" t="s">
        <v>27</v>
      </c>
      <c r="C20" s="6" t="s">
        <v>24</v>
      </c>
      <c r="D20" s="2"/>
      <c r="E20" s="2"/>
      <c r="F20" s="4">
        <f>8000*2</f>
        <v>16000</v>
      </c>
      <c r="G20" s="2"/>
      <c r="H20" s="2"/>
      <c r="I20" s="2">
        <v>17</v>
      </c>
      <c r="J20" s="4">
        <f>F20</f>
        <v>16000</v>
      </c>
      <c r="K20" s="4">
        <f>J20*I20</f>
        <v>272000</v>
      </c>
      <c r="L20" s="2"/>
    </row>
    <row r="21" spans="1:12" x14ac:dyDescent="0.25">
      <c r="A21" s="2"/>
      <c r="B21" s="2"/>
      <c r="C21" s="2"/>
      <c r="D21" s="2"/>
      <c r="E21" s="2"/>
      <c r="F21" s="2"/>
      <c r="G21" s="2"/>
      <c r="H21" s="2"/>
      <c r="I21" s="2"/>
      <c r="J21" s="2"/>
      <c r="K21" s="2"/>
      <c r="L21" s="2"/>
    </row>
    <row r="22" spans="1:12" x14ac:dyDescent="0.25">
      <c r="A22" s="2"/>
      <c r="B22" s="22" t="s">
        <v>28</v>
      </c>
      <c r="C22" s="22"/>
      <c r="D22" s="13">
        <f t="shared" ref="D22:K22" si="5">SUM(D8:D20)</f>
        <v>4.166666666666667</v>
      </c>
      <c r="E22" s="12">
        <f t="shared" si="5"/>
        <v>289497.8946872346</v>
      </c>
      <c r="F22" s="12">
        <f t="shared" si="5"/>
        <v>2016000</v>
      </c>
      <c r="G22" s="12">
        <f t="shared" si="5"/>
        <v>0</v>
      </c>
      <c r="H22" s="12">
        <f t="shared" si="5"/>
        <v>6</v>
      </c>
      <c r="I22" s="12">
        <f t="shared" si="5"/>
        <v>170</v>
      </c>
      <c r="J22" s="12">
        <f t="shared" si="5"/>
        <v>2466330.0584023651</v>
      </c>
      <c r="K22" s="12">
        <f t="shared" si="5"/>
        <v>41927610.992840216</v>
      </c>
      <c r="L22" s="2"/>
    </row>
    <row r="24" spans="1:12" x14ac:dyDescent="0.25">
      <c r="B24" t="s">
        <v>35</v>
      </c>
    </row>
    <row r="25" spans="1:12" x14ac:dyDescent="0.25">
      <c r="B25" s="21" t="s">
        <v>42</v>
      </c>
    </row>
    <row r="26" spans="1:12" x14ac:dyDescent="0.25">
      <c r="B26" t="s">
        <v>43</v>
      </c>
    </row>
  </sheetData>
  <mergeCells count="5">
    <mergeCell ref="B22:C22"/>
    <mergeCell ref="I1:L1"/>
    <mergeCell ref="A1:B1"/>
    <mergeCell ref="A3:L3"/>
    <mergeCell ref="A4:L4"/>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2024-12-10T06:55:29Z</dcterms:created>
  <dcterms:modified xsi:type="dcterms:W3CDTF">2026-02-09T08:58:18Z</dcterms:modified>
</cp:coreProperties>
</file>